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0490" windowHeight="7755" tabRatio="819" activeTab="1"/>
  </bookViews>
  <sheets>
    <sheet name="Ծավալաթերթ" sheetId="10" r:id="rId1"/>
    <sheet name="Об.лист" sheetId="1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1" i="14" l="1"/>
  <c r="G51" i="10"/>
</calcChain>
</file>

<file path=xl/sharedStrings.xml><?xml version="1.0" encoding="utf-8"?>
<sst xmlns="http://schemas.openxmlformats.org/spreadsheetml/2006/main" count="178" uniqueCount="103">
  <si>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</si>
  <si>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</si>
  <si>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</si>
  <si>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</si>
  <si>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</si>
  <si>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</si>
  <si>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</si>
  <si>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</si>
  <si>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տն</t>
  </si>
  <si>
    <t>լր-մ</t>
  </si>
  <si>
    <t>մ</t>
  </si>
  <si>
    <t>100մ</t>
  </si>
  <si>
    <t>հատ</t>
  </si>
  <si>
    <t>Մեկուսիչ ՏՖ20</t>
  </si>
  <si>
    <t>Հենասյուների բետոնացում       Վ - 12.5 բետոնից</t>
  </si>
  <si>
    <t>Ամրան Ա - 500C    16մմ</t>
  </si>
  <si>
    <r>
      <t>100մ</t>
    </r>
    <r>
      <rPr>
        <sz val="12"/>
        <color theme="1"/>
        <rFont val="Calibri"/>
        <family val="2"/>
        <charset val="204"/>
      </rPr>
      <t>²</t>
    </r>
  </si>
  <si>
    <t>1. Հողային աշխատանքներ</t>
  </si>
  <si>
    <r>
      <t>1000մ</t>
    </r>
    <r>
      <rPr>
        <sz val="12"/>
        <color theme="1"/>
        <rFont val="Calibri"/>
        <family val="2"/>
        <charset val="204"/>
      </rPr>
      <t>³</t>
    </r>
  </si>
  <si>
    <t>Մետաղական խողովակ 108*4մմ</t>
  </si>
  <si>
    <t>Ամրան Ա - 500C    16մմ (մեկուսիչի տեղադրման)</t>
  </si>
  <si>
    <t>Մետաղական հենասյան  յուղաներկում (2 անգամ) մոխրագույն</t>
  </si>
  <si>
    <t>Ծավալաթերթ</t>
  </si>
  <si>
    <t>ԱԱՀ       20%</t>
  </si>
  <si>
    <t>4-րդ կարգի բնահողի մշակում էքսկավատորով</t>
  </si>
  <si>
    <t>Ավելորդ բնահողի փռում տեղում</t>
  </si>
  <si>
    <t>2. Հենասյուն  (7 հատ)</t>
  </si>
  <si>
    <t>3. Գոյություն ունեցող հենասյուն  (40 հատ)</t>
  </si>
  <si>
    <t xml:space="preserve">Մետաղական հենասյուների վերազինում բարձակներով (кронштейн) </t>
  </si>
  <si>
    <t>Մետաղական հենասյան պատրաստում և տեղադրում մետաղական խողովակներից 108*4մմ չափի (7 հատ)</t>
  </si>
  <si>
    <t>Մետաղական խողովակ 48*3.5մմ (кронштейн)</t>
  </si>
  <si>
    <t>Լուսադիոդային լուսատուի տեղադրում 40Վտ, 4280Լմ, 107Լմ/Վտ 5000Կ, 185-260Վ, IP65, նոմինալ աշխ.ժամ 30000 երաշխիք 36 ամիս</t>
  </si>
  <si>
    <t>Լուսադիոդային լուսատուի տեղադրում 65Վտ, 8385Լմ, 129Լմ/Վտ 5000Կ, 185-260Վ, IP65, նոմինալ աշխ.ժամ 30000 երաշխիք 36 ամիս</t>
  </si>
  <si>
    <r>
      <t>Ալյումինե մալուխի անցկացում 4*25մմ</t>
    </r>
    <r>
      <rPr>
        <sz val="12"/>
        <color theme="1"/>
        <rFont val="Calibri"/>
        <family val="2"/>
        <charset val="204"/>
      </rPr>
      <t>²  ԱՎՎԳ</t>
    </r>
  </si>
  <si>
    <r>
      <t>Ալյումինե մալուխի անցկացում 3*25մմ</t>
    </r>
    <r>
      <rPr>
        <sz val="12"/>
        <color theme="1"/>
        <rFont val="Calibri"/>
        <family val="2"/>
        <charset val="204"/>
      </rPr>
      <t>²  ԱՎՎԳ</t>
    </r>
  </si>
  <si>
    <r>
      <t>Ալյումինե մալուխի անցկացում 2*25մմ</t>
    </r>
    <r>
      <rPr>
        <sz val="12"/>
        <color theme="1"/>
        <rFont val="Calibri"/>
        <family val="2"/>
        <charset val="204"/>
      </rPr>
      <t>²  ԱՎՎԳ</t>
    </r>
  </si>
  <si>
    <r>
      <t>Ալյումինե մալուխի անցկացում 2*16մմ</t>
    </r>
    <r>
      <rPr>
        <sz val="12"/>
        <color theme="1"/>
        <rFont val="Calibri"/>
        <family val="2"/>
        <charset val="204"/>
      </rPr>
      <t>²  ԱՎՎԳ</t>
    </r>
  </si>
  <si>
    <r>
      <t>Ալյումինե մալուխի անցկացում 2*10մմ</t>
    </r>
    <r>
      <rPr>
        <sz val="12"/>
        <color theme="1"/>
        <rFont val="Calibri"/>
        <family val="2"/>
        <charset val="204"/>
      </rPr>
      <t>²  ԱՎՎԳ</t>
    </r>
  </si>
  <si>
    <r>
      <t>Ալյումինե հաղորդալարի անցկացում 1*16մմ</t>
    </r>
    <r>
      <rPr>
        <sz val="12"/>
        <color theme="1"/>
        <rFont val="Calibri"/>
        <family val="2"/>
        <charset val="204"/>
      </rPr>
      <t xml:space="preserve">  ԱՊՎ</t>
    </r>
  </si>
  <si>
    <r>
      <t>Ալյումինե հաղորդալարի անցկացում 1*2.5մմ</t>
    </r>
    <r>
      <rPr>
        <sz val="12"/>
        <color theme="1"/>
        <rFont val="Calibri"/>
        <family val="2"/>
        <charset val="204"/>
      </rPr>
      <t xml:space="preserve">  ԱՊՎ (լուսատուների սնուցման </t>
    </r>
    <r>
      <rPr>
        <sz val="12"/>
        <color theme="1"/>
        <rFont val="Arial Armenian"/>
        <family val="2"/>
      </rPr>
      <t>L=2*2.5մ</t>
    </r>
    <r>
      <rPr>
        <sz val="12"/>
        <color theme="1"/>
        <rFont val="Calibri"/>
        <family val="2"/>
        <charset val="204"/>
      </rPr>
      <t>)</t>
    </r>
  </si>
  <si>
    <t>4. Էլեկտրասարքավորումներ և նյութեր</t>
  </si>
  <si>
    <t>լրա կազմ</t>
  </si>
  <si>
    <t>Համայնքի անվան լուսավորվող տառաշար, ներառյալ՝ պլաստմասե երկնագույն թվով 9 տառ, ետնամասի կափարիչով h=0.6մ, տառերի լուսադիոդային լուսավորություն, ներառյալ՝ սնուցման բլոկը (մետաղական իրան, մուտքային 175-240Վ, IP20 և ավելի, երաշխիք 36 ամիս և ավելի)</t>
  </si>
  <si>
    <t>Մետաղական խողովակ 60*60*4մմ</t>
  </si>
  <si>
    <t>Մետաղական խողովակ 30*30*3մմ</t>
  </si>
  <si>
    <t>Разработка грунта экскаватором 4-ой группы</t>
  </si>
  <si>
    <t>Рассыпка лишнего грунта по месту</t>
  </si>
  <si>
    <t>Бетонирование опорного столба из  В - 12.5 бетона</t>
  </si>
  <si>
    <t>тн</t>
  </si>
  <si>
    <t>1. Земляные работы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</si>
  <si>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</si>
  <si>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</si>
  <si>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</si>
  <si>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</si>
  <si>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</si>
  <si>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</si>
  <si>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2. Опорный столб  (7 шт)</t>
  </si>
  <si>
    <t>Труба металлическая 108*4мм</t>
  </si>
  <si>
    <t>м</t>
  </si>
  <si>
    <t>Труба металлическая 48*3.5мм (кронштейн)</t>
  </si>
  <si>
    <t>Стержневая арматура  А - 500C    16мм  (для установки изолятора)</t>
  </si>
  <si>
    <t>шт</t>
  </si>
  <si>
    <t>Покраска опорных труб (2 слоя) серый</t>
  </si>
  <si>
    <t>3. Существующий столб  (40 шт)</t>
  </si>
  <si>
    <t>Изолятор ТФ20</t>
  </si>
  <si>
    <r>
      <t>1000м</t>
    </r>
    <r>
      <rPr>
        <sz val="14"/>
        <color theme="1"/>
        <rFont val="Calibri"/>
        <family val="2"/>
        <charset val="204"/>
      </rPr>
      <t>³</t>
    </r>
  </si>
  <si>
    <r>
      <t>м</t>
    </r>
    <r>
      <rPr>
        <sz val="14"/>
        <color theme="1"/>
        <rFont val="Calibri"/>
        <family val="2"/>
        <charset val="204"/>
      </rPr>
      <t>³</t>
    </r>
  </si>
  <si>
    <r>
      <t>100м</t>
    </r>
    <r>
      <rPr>
        <sz val="14"/>
        <color theme="1"/>
        <rFont val="Calibri"/>
        <family val="2"/>
        <charset val="204"/>
      </rPr>
      <t>²</t>
    </r>
  </si>
  <si>
    <t>Մետաղական  էլեմենտների  յուղաներկում (2 անգամ) մոխրագույն</t>
  </si>
  <si>
    <t>4. Электрооборудование и материалы</t>
  </si>
  <si>
    <t>комп лект</t>
  </si>
  <si>
    <t>Светильник светодиодный для уличного освещения 40Вт, 4280ЛМ, 107ЛМ/Вт 5000К, 185-260В, IP65, номинальное раб.время 30000, гарантия 36 месяца</t>
  </si>
  <si>
    <t>Светильник светодиодный для уличного освещения 65Вт, 8385ЛМ, 129ЛМ/Вт 5000К, 185-260В, IP65, номинальное раб.время 30000, гарантия 36 месяца</t>
  </si>
  <si>
    <t>ՀՀ  Արագածոտնի  մարզի  Արտաշավան  համայնքի  փողոցների  լուսավորության արդիականացում և համայնքի անվանման լուսավորվող ցուցանակ</t>
  </si>
  <si>
    <t>5. Լուսավորվող ցուցանակ</t>
  </si>
  <si>
    <t>Модернизация металлических столбов кронштейнами</t>
  </si>
  <si>
    <r>
      <t>Кабель с алюминиевыми жилами 4*25мм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АВВГ</t>
    </r>
  </si>
  <si>
    <t>100м</t>
  </si>
  <si>
    <r>
      <t>Кабель с алюминиевыми жилами 3*25мм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АВВГ</t>
    </r>
  </si>
  <si>
    <r>
      <t>Кабель с алюминиевыми жилами 2*25мм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АВВГ</t>
    </r>
  </si>
  <si>
    <r>
      <t>Кабель с алюминиевыми жилами 2*16мм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АВВГ</t>
    </r>
  </si>
  <si>
    <r>
      <t>Кабель с алюминиевыми жилами 2*10мм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АВВГ</t>
    </r>
  </si>
  <si>
    <r>
      <t>Провод с алюминиевыми жилами 1*16мм</t>
    </r>
    <r>
      <rPr>
        <sz val="12"/>
        <color theme="1"/>
        <rFont val="Calibri"/>
        <family val="2"/>
        <charset val="204"/>
      </rPr>
      <t xml:space="preserve">  </t>
    </r>
    <r>
      <rPr>
        <sz val="14"/>
        <color theme="1"/>
        <rFont val="Calibri"/>
        <family val="2"/>
        <charset val="204"/>
      </rPr>
      <t>АПВ</t>
    </r>
  </si>
  <si>
    <r>
      <t>Провод с алюминиевыми жилами 1*2.5мм</t>
    </r>
    <r>
      <rPr>
        <sz val="12"/>
        <color theme="1"/>
        <rFont val="Calibri"/>
        <family val="2"/>
        <charset val="204"/>
      </rPr>
      <t xml:space="preserve">  </t>
    </r>
    <r>
      <rPr>
        <sz val="14"/>
        <color theme="1"/>
        <rFont val="Calibri"/>
        <family val="2"/>
        <charset val="204"/>
      </rPr>
      <t>АПВ</t>
    </r>
    <r>
      <rPr>
        <sz val="12"/>
        <color theme="1"/>
        <rFont val="Calibri"/>
        <family val="2"/>
        <charset val="204"/>
      </rPr>
      <t xml:space="preserve"> </t>
    </r>
    <r>
      <rPr>
        <sz val="14"/>
        <color theme="1"/>
        <rFont val="Calibri"/>
        <family val="2"/>
        <charset val="204"/>
      </rPr>
      <t xml:space="preserve">(для питания светильников  </t>
    </r>
    <r>
      <rPr>
        <sz val="14"/>
        <color theme="1"/>
        <rFont val="Arial Armenian"/>
        <family val="2"/>
      </rPr>
      <t>L=2*2.5м</t>
    </r>
    <r>
      <rPr>
        <sz val="14"/>
        <color theme="1"/>
        <rFont val="Calibri"/>
        <family val="2"/>
        <charset val="204"/>
      </rPr>
      <t>)</t>
    </r>
  </si>
  <si>
    <t>5. Подсвечиваемый указатель</t>
  </si>
  <si>
    <t>Մետաղական հենասյան պատրաստում և տեղադրում մետաղական խողովակներից 60*60*4մմ չափի</t>
  </si>
  <si>
    <t>Изготовление и установка  опорного столба из метталических труб диаметром:  60*60*4мм, 30*30*3мм</t>
  </si>
  <si>
    <t>Изготовление и установка  опорного столба из метталических труб диаметром: 108*4мм  (7 шт)</t>
  </si>
  <si>
    <t>Труба металлическая  60*60*4мм</t>
  </si>
  <si>
    <t>Труба металлическая  30*30*3мм</t>
  </si>
  <si>
    <t>О Б Ё М Н Ы Й     Л И С Т  -  С М Е Т А</t>
  </si>
  <si>
    <r>
      <t xml:space="preserve">Подсвечиваемый указатель, в том числе  9 букв пластиковые, синие с задним калпаком  </t>
    </r>
    <r>
      <rPr>
        <sz val="12"/>
        <color theme="1"/>
        <rFont val="Arial Armenian"/>
        <family val="2"/>
      </rPr>
      <t>h=0.6м</t>
    </r>
    <r>
      <rPr>
        <sz val="14"/>
        <color theme="1"/>
        <rFont val="Arial Armenian"/>
        <family val="2"/>
      </rPr>
      <t xml:space="preserve">, освещение светодиодное для букв, в том числе блок питания (металлический корпус, входной </t>
    </r>
    <r>
      <rPr>
        <sz val="12"/>
        <color theme="1"/>
        <rFont val="Arial Armenian"/>
        <family val="2"/>
      </rPr>
      <t>175-240В, IP20</t>
    </r>
    <r>
      <rPr>
        <sz val="14"/>
        <color theme="1"/>
        <rFont val="Arial Armenian"/>
        <family val="2"/>
      </rPr>
      <t xml:space="preserve"> и больше, гарантия </t>
    </r>
    <r>
      <rPr>
        <sz val="12"/>
        <color theme="1"/>
        <rFont val="Arial Armenian"/>
        <family val="2"/>
      </rPr>
      <t>36</t>
    </r>
    <r>
      <rPr>
        <sz val="14"/>
        <color theme="1"/>
        <rFont val="Arial Armenian"/>
        <family val="2"/>
      </rPr>
      <t xml:space="preserve"> месяца и больше)</t>
    </r>
  </si>
  <si>
    <t>Модернизация уличного освещения и подсвечиваемый указатель названия с. Арташаван Арагацотнской обл. РА</t>
  </si>
  <si>
    <t>Стержневая арматура                                   А - 500C    16мм</t>
  </si>
  <si>
    <t>ÖÏ³ËáÕáí³Ï ö16 ÙÙ</t>
  </si>
  <si>
    <t>Ù</t>
  </si>
  <si>
    <t>Ñ³ï</t>
  </si>
  <si>
    <t>ÖÛáõÕ³íáñÙ³Ý ë»ÕÙ³Ï
У-733 м 16-35/о1.5-10</t>
  </si>
  <si>
    <t>Гофратруба d16 мм</t>
  </si>
  <si>
    <t>Сжим ответвительный 
 У-733 м 16-35/о1.5-10</t>
  </si>
  <si>
    <t>Ընդհանուր արժեքը %.</t>
  </si>
  <si>
    <t xml:space="preserve">ԱԱՀ       </t>
  </si>
  <si>
    <t>Общая стоимость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</si>
</sst>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%"/>
    <numFmt numFmtId="166" formatCode="0.0000"/>
    <numFmt numFmtId="167" formatCode="0.0"/>
    <numFmt numFmtId="168" formatCode="0.00000"/>
    <numFmt numFmtId="169" formatCode="_-* #,##0.00&quot;р.&quot;_-;\-* #,##0.00&quot;р.&quot;_-;_-* &quot;-&quot;??&quot;р.&quot;_-;_-@_-"/>
    <numFmt numFmtId="170" formatCode="_-* #,##0.00_р_._-;\-* #,##0.00_р_._-;_-* &quot;-&quot;??_р_._-;_-@_-"/>
  </numFmts>
  <fonts count="17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b/>
      <sz val="14"/>
      <color theme="1"/>
      <name val="Arial Armenian"/>
      <family val="2"/>
    </font>
    <font>
      <sz val="12"/>
      <color rgb="FFFF0000"/>
      <name val="Arial Armenian"/>
      <family val="2"/>
    </font>
    <font>
      <sz val="14"/>
      <color theme="1"/>
      <name val="Arial Armenian"/>
      <family val="2"/>
    </font>
    <font>
      <sz val="14"/>
      <color theme="1"/>
      <name val="Arial Armenian"/>
      <family val="2"/>
      <charset val="204"/>
    </font>
    <font>
      <sz val="14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Arial Armenian"/>
      <family val="2"/>
    </font>
    <font>
      <sz val="14"/>
      <name val="Arial Armeni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2" fillId="0" borderId="0"/>
    <xf numFmtId="17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1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15" fillId="0" borderId="1" xfId="1" applyNumberFormat="1" applyFont="1" applyFill="1" applyBorder="1" applyAlignment="1">
      <alignment horizontal="center" vertical="center"/>
    </xf>
    <xf numFmtId="0" fontId="15" fillId="0" borderId="1" xfId="6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vertical="center" wrapText="1"/>
    </xf>
    <xf numFmtId="0" fontId="16" fillId="0" borderId="1" xfId="4" applyFont="1" applyFill="1" applyBorder="1" applyAlignment="1">
      <alignment vertical="center" wrapText="1"/>
    </xf>
    <xf numFmtId="0" fontId="16" fillId="0" borderId="3" xfId="4" applyFont="1" applyFill="1" applyBorder="1" applyAlignment="1">
      <alignment vertical="center" wrapText="1"/>
    </xf>
    <xf numFmtId="165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9">
    <cellStyle name="Comma 2" xfId="2"/>
    <cellStyle name="Currency 2" xfId="3"/>
    <cellStyle name="Normal" xfId="0" builtinId="0"/>
    <cellStyle name="Normal 2" xfId="4"/>
    <cellStyle name="Normal 3" xfId="5"/>
    <cellStyle name="Normal 4" xfId="1"/>
    <cellStyle name="Normal 4 2" xfId="8"/>
    <cellStyle name="Normal_Sheet1 2" xfId="6"/>
    <cellStyle name="Обычный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opLeftCell="A3" workbookViewId="0">
      <selection activeCell="G4" sqref="G1:G1048576"/>
    </sheetView>
  </sheetViews>
  <sheetFormatPr defaultRowHeight="15"/>
  <cols>
    <col min="1" max="1" width="5.42578125" style="1" customWidth="1"/>
    <col min="2" max="2" width="54.7109375" style="1" customWidth="1"/>
    <col min="3" max="3" width="9.28515625" style="1" customWidth="1"/>
    <col min="4" max="4" width="10.28515625" style="1" customWidth="1"/>
    <col min="5" max="5" width="11" style="1" customWidth="1"/>
    <col min="6" max="7" width="13" style="1" customWidth="1"/>
    <col min="8" max="16384" width="9.140625" style="1"/>
  </cols>
  <sheetData>
    <row r="1" spans="1:7" ht="26.25" customHeight="1">
      <c r="A1" s="52" t="s">
        <v>22</v>
      </c>
      <c r="B1" s="52"/>
      <c r="C1" s="52"/>
      <c r="D1" s="52"/>
      <c r="E1" s="52"/>
      <c r="F1" s="52"/>
    </row>
    <row r="2" spans="1:7" ht="119.25" customHeight="1">
      <c r="A2" s="53" t="s">
        <v>73</v>
      </c>
      <c r="B2" s="53"/>
      <c r="C2" s="53"/>
      <c r="D2" s="53"/>
      <c r="E2" s="53"/>
      <c r="F2" s="53"/>
    </row>
    <row r="3" spans="1:7" ht="18" customHeight="1">
      <c r="A3" s="20"/>
      <c r="B3" s="20"/>
      <c r="C3" s="20"/>
      <c r="D3" s="20"/>
      <c r="E3" s="20"/>
      <c r="F3" s="20"/>
      <c r="G3" s="41"/>
    </row>
    <row r="4" spans="1:7" s="3" customFormat="1" ht="17.25" customHeight="1">
      <c r="A4" s="2"/>
      <c r="B4" s="2"/>
      <c r="C4" s="2"/>
      <c r="D4" s="2"/>
      <c r="E4" s="54" t="s">
        <v>4</v>
      </c>
      <c r="F4" s="54" t="s">
        <v>5</v>
      </c>
      <c r="G4" s="54" t="s">
        <v>100</v>
      </c>
    </row>
    <row r="5" spans="1:7" s="3" customFormat="1" ht="23.25" customHeight="1">
      <c r="A5" s="51" t="s">
        <v>2</v>
      </c>
      <c r="B5" s="51" t="s">
        <v>0</v>
      </c>
      <c r="C5" s="51" t="s">
        <v>3</v>
      </c>
      <c r="D5" s="51" t="s">
        <v>1</v>
      </c>
      <c r="E5" s="51"/>
      <c r="F5" s="51"/>
      <c r="G5" s="51"/>
    </row>
    <row r="6" spans="1:7" s="3" customFormat="1" ht="23.25" customHeight="1">
      <c r="A6" s="51"/>
      <c r="B6" s="51"/>
      <c r="C6" s="51"/>
      <c r="D6" s="51"/>
      <c r="E6" s="51"/>
      <c r="F6" s="51"/>
      <c r="G6" s="51"/>
    </row>
    <row r="7" spans="1:7" s="3" customFormat="1" ht="17.25" customHeight="1">
      <c r="A7" s="4"/>
      <c r="B7" s="4"/>
      <c r="C7" s="4"/>
      <c r="D7" s="4"/>
      <c r="E7" s="51"/>
      <c r="F7" s="51"/>
      <c r="G7" s="51"/>
    </row>
    <row r="8" spans="1:7" s="3" customFormat="1" ht="17.25" customHeight="1">
      <c r="A8" s="5"/>
      <c r="B8" s="5"/>
      <c r="C8" s="5"/>
      <c r="D8" s="5"/>
      <c r="E8" s="55"/>
      <c r="F8" s="55"/>
      <c r="G8" s="55"/>
    </row>
    <row r="9" spans="1:7" ht="23.25" customHeight="1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42">
        <v>7</v>
      </c>
    </row>
    <row r="10" spans="1:7" ht="23.25" customHeight="1">
      <c r="A10" s="8"/>
      <c r="B10" s="16" t="s">
        <v>17</v>
      </c>
      <c r="C10" s="8"/>
      <c r="D10" s="8"/>
      <c r="E10" s="8"/>
      <c r="F10" s="8"/>
      <c r="G10" s="42"/>
    </row>
    <row r="11" spans="1:7" ht="15.75">
      <c r="A11" s="21">
        <v>1</v>
      </c>
      <c r="B11" s="9" t="s">
        <v>24</v>
      </c>
      <c r="C11" s="21" t="s">
        <v>18</v>
      </c>
      <c r="D11" s="10">
        <v>1.98E-3</v>
      </c>
      <c r="E11" s="7"/>
      <c r="F11" s="7"/>
      <c r="G11" s="56">
        <v>2.0899999999999998E-2</v>
      </c>
    </row>
    <row r="12" spans="1:7" ht="15.75">
      <c r="A12" s="21">
        <v>2</v>
      </c>
      <c r="B12" s="9" t="s">
        <v>25</v>
      </c>
      <c r="C12" s="21" t="s">
        <v>6</v>
      </c>
      <c r="D12" s="12">
        <v>1.98</v>
      </c>
      <c r="E12" s="7"/>
      <c r="F12" s="7"/>
      <c r="G12" s="57"/>
    </row>
    <row r="13" spans="1:7" ht="15.75">
      <c r="A13" s="21">
        <v>3</v>
      </c>
      <c r="B13" s="9" t="s">
        <v>14</v>
      </c>
      <c r="C13" s="21" t="s">
        <v>6</v>
      </c>
      <c r="D13" s="12">
        <v>1.92</v>
      </c>
      <c r="E13" s="7"/>
      <c r="F13" s="7"/>
      <c r="G13" s="57"/>
    </row>
    <row r="14" spans="1:7">
      <c r="A14" s="21">
        <v>4</v>
      </c>
      <c r="B14" s="11" t="s">
        <v>15</v>
      </c>
      <c r="C14" s="10" t="s">
        <v>8</v>
      </c>
      <c r="D14" s="15">
        <v>3.4000000000000002E-2</v>
      </c>
      <c r="E14" s="7"/>
      <c r="F14" s="7"/>
      <c r="G14" s="57"/>
    </row>
    <row r="15" spans="1:7">
      <c r="A15" s="21"/>
      <c r="B15" s="17" t="s">
        <v>26</v>
      </c>
      <c r="C15" s="21"/>
      <c r="D15" s="12"/>
      <c r="E15" s="7"/>
      <c r="F15" s="7"/>
      <c r="G15" s="58"/>
    </row>
    <row r="16" spans="1:7" ht="45">
      <c r="A16" s="21">
        <v>1</v>
      </c>
      <c r="B16" s="9" t="s">
        <v>29</v>
      </c>
      <c r="C16" s="21" t="s">
        <v>8</v>
      </c>
      <c r="D16" s="35">
        <v>0.59282999999999997</v>
      </c>
      <c r="E16" s="7"/>
      <c r="F16" s="7"/>
      <c r="G16" s="56">
        <v>6.6000000000000003E-2</v>
      </c>
    </row>
    <row r="17" spans="1:7">
      <c r="A17" s="21">
        <v>2</v>
      </c>
      <c r="B17" s="11" t="s">
        <v>19</v>
      </c>
      <c r="C17" s="10" t="s">
        <v>10</v>
      </c>
      <c r="D17" s="14">
        <v>52.5</v>
      </c>
      <c r="E17" s="7"/>
      <c r="F17" s="7"/>
      <c r="G17" s="57"/>
    </row>
    <row r="18" spans="1:7">
      <c r="A18" s="21">
        <v>3</v>
      </c>
      <c r="B18" s="11" t="s">
        <v>30</v>
      </c>
      <c r="C18" s="10" t="s">
        <v>10</v>
      </c>
      <c r="D18" s="13">
        <v>14</v>
      </c>
      <c r="E18" s="7"/>
      <c r="F18" s="7"/>
      <c r="G18" s="57"/>
    </row>
    <row r="19" spans="1:7">
      <c r="A19" s="21">
        <v>4</v>
      </c>
      <c r="B19" s="11" t="s">
        <v>20</v>
      </c>
      <c r="C19" s="10" t="s">
        <v>8</v>
      </c>
      <c r="D19" s="15">
        <v>1.4E-2</v>
      </c>
      <c r="E19" s="7"/>
      <c r="F19" s="7"/>
      <c r="G19" s="57"/>
    </row>
    <row r="20" spans="1:7">
      <c r="A20" s="21">
        <v>5</v>
      </c>
      <c r="B20" s="9" t="s">
        <v>13</v>
      </c>
      <c r="C20" s="21" t="s">
        <v>12</v>
      </c>
      <c r="D20" s="13">
        <v>7</v>
      </c>
      <c r="E20" s="7"/>
      <c r="F20" s="7"/>
      <c r="G20" s="57"/>
    </row>
    <row r="21" spans="1:7" ht="30">
      <c r="A21" s="21">
        <v>6</v>
      </c>
      <c r="B21" s="19" t="s">
        <v>21</v>
      </c>
      <c r="C21" s="21" t="s">
        <v>16</v>
      </c>
      <c r="D21" s="10">
        <v>0.17219999999999999</v>
      </c>
      <c r="E21" s="7"/>
      <c r="F21" s="7"/>
      <c r="G21" s="58"/>
    </row>
    <row r="22" spans="1:7">
      <c r="A22" s="21"/>
      <c r="B22" s="16" t="s">
        <v>27</v>
      </c>
      <c r="C22" s="21"/>
      <c r="D22" s="36"/>
      <c r="E22" s="7"/>
      <c r="F22" s="7"/>
      <c r="G22" s="7"/>
    </row>
    <row r="23" spans="1:7" ht="30">
      <c r="A23" s="21">
        <v>1</v>
      </c>
      <c r="B23" s="9" t="s">
        <v>28</v>
      </c>
      <c r="C23" s="21" t="s">
        <v>8</v>
      </c>
      <c r="D23" s="18">
        <v>0.15359999999999999</v>
      </c>
      <c r="E23" s="7"/>
      <c r="F23" s="7"/>
      <c r="G23" s="56">
        <v>5.8999999999999997E-2</v>
      </c>
    </row>
    <row r="24" spans="1:7">
      <c r="A24" s="21">
        <v>2</v>
      </c>
      <c r="B24" s="11" t="s">
        <v>30</v>
      </c>
      <c r="C24" s="10" t="s">
        <v>10</v>
      </c>
      <c r="D24" s="13">
        <v>80</v>
      </c>
      <c r="E24" s="7"/>
      <c r="F24" s="7"/>
      <c r="G24" s="57"/>
    </row>
    <row r="25" spans="1:7">
      <c r="A25" s="21">
        <v>3</v>
      </c>
      <c r="B25" s="11" t="s">
        <v>20</v>
      </c>
      <c r="C25" s="10" t="s">
        <v>8</v>
      </c>
      <c r="D25" s="18">
        <v>1.21E-2</v>
      </c>
      <c r="E25" s="7"/>
      <c r="F25" s="7"/>
      <c r="G25" s="57"/>
    </row>
    <row r="26" spans="1:7">
      <c r="A26" s="21">
        <v>4</v>
      </c>
      <c r="B26" s="9" t="s">
        <v>13</v>
      </c>
      <c r="C26" s="21" t="s">
        <v>12</v>
      </c>
      <c r="D26" s="13">
        <v>40</v>
      </c>
      <c r="E26" s="7"/>
      <c r="F26" s="7"/>
      <c r="G26" s="57"/>
    </row>
    <row r="27" spans="1:7" ht="30">
      <c r="A27" s="21">
        <v>5</v>
      </c>
      <c r="B27" s="19" t="s">
        <v>68</v>
      </c>
      <c r="C27" s="21" t="s">
        <v>16</v>
      </c>
      <c r="D27" s="10">
        <v>0.98399999999999999</v>
      </c>
      <c r="E27" s="7"/>
      <c r="F27" s="7"/>
      <c r="G27" s="58"/>
    </row>
    <row r="28" spans="1:7">
      <c r="A28" s="21"/>
      <c r="B28" s="16" t="s">
        <v>40</v>
      </c>
      <c r="C28" s="21"/>
      <c r="D28" s="10"/>
      <c r="E28" s="7"/>
      <c r="F28" s="7"/>
      <c r="G28" s="7"/>
    </row>
    <row r="29" spans="1:7" ht="45">
      <c r="A29" s="10">
        <v>1</v>
      </c>
      <c r="B29" s="9" t="s">
        <v>31</v>
      </c>
      <c r="C29" s="21" t="s">
        <v>9</v>
      </c>
      <c r="D29" s="10">
        <v>16</v>
      </c>
      <c r="E29" s="12"/>
      <c r="F29" s="7"/>
      <c r="G29" s="56">
        <v>0.78269999999999995</v>
      </c>
    </row>
    <row r="30" spans="1:7" ht="45">
      <c r="A30" s="10">
        <v>2</v>
      </c>
      <c r="B30" s="9" t="s">
        <v>32</v>
      </c>
      <c r="C30" s="21" t="s">
        <v>9</v>
      </c>
      <c r="D30" s="10">
        <v>31</v>
      </c>
      <c r="E30" s="12"/>
      <c r="F30" s="7"/>
      <c r="G30" s="57"/>
    </row>
    <row r="31" spans="1:7" ht="15.75">
      <c r="A31" s="10">
        <v>3</v>
      </c>
      <c r="B31" s="9" t="s">
        <v>33</v>
      </c>
      <c r="C31" s="21" t="s">
        <v>11</v>
      </c>
      <c r="D31" s="12">
        <v>1.4</v>
      </c>
      <c r="E31" s="12"/>
      <c r="F31" s="7"/>
      <c r="G31" s="57"/>
    </row>
    <row r="32" spans="1:7" ht="15.75">
      <c r="A32" s="10">
        <v>4</v>
      </c>
      <c r="B32" s="9" t="s">
        <v>34</v>
      </c>
      <c r="C32" s="21" t="s">
        <v>11</v>
      </c>
      <c r="D32" s="12">
        <v>2.4700000000000002</v>
      </c>
      <c r="E32" s="12"/>
      <c r="F32" s="7"/>
      <c r="G32" s="57"/>
    </row>
    <row r="33" spans="1:7" ht="15.75">
      <c r="A33" s="21">
        <v>5</v>
      </c>
      <c r="B33" s="9" t="s">
        <v>35</v>
      </c>
      <c r="C33" s="21" t="s">
        <v>11</v>
      </c>
      <c r="D33" s="12">
        <v>4.45</v>
      </c>
      <c r="E33" s="7"/>
      <c r="F33" s="7"/>
      <c r="G33" s="57"/>
    </row>
    <row r="34" spans="1:7" ht="22.5" customHeight="1">
      <c r="A34" s="21">
        <v>6</v>
      </c>
      <c r="B34" s="9" t="s">
        <v>36</v>
      </c>
      <c r="C34" s="21" t="s">
        <v>11</v>
      </c>
      <c r="D34" s="10">
        <v>10.35</v>
      </c>
      <c r="E34" s="21"/>
      <c r="F34" s="7"/>
      <c r="G34" s="57"/>
    </row>
    <row r="35" spans="1:7" ht="15.75">
      <c r="A35" s="21">
        <v>7</v>
      </c>
      <c r="B35" s="9" t="s">
        <v>37</v>
      </c>
      <c r="C35" s="21" t="s">
        <v>11</v>
      </c>
      <c r="D35" s="10">
        <v>0.25</v>
      </c>
      <c r="E35" s="7"/>
      <c r="F35" s="7"/>
      <c r="G35" s="57"/>
    </row>
    <row r="36" spans="1:7" ht="15.75">
      <c r="A36" s="21">
        <v>8</v>
      </c>
      <c r="B36" s="9" t="s">
        <v>38</v>
      </c>
      <c r="C36" s="21" t="s">
        <v>11</v>
      </c>
      <c r="D36" s="12">
        <v>0.7</v>
      </c>
      <c r="E36" s="7"/>
      <c r="F36" s="7"/>
      <c r="G36" s="57"/>
    </row>
    <row r="37" spans="1:7" ht="31.5">
      <c r="A37" s="21">
        <v>9</v>
      </c>
      <c r="B37" s="9" t="s">
        <v>39</v>
      </c>
      <c r="C37" s="21" t="s">
        <v>11</v>
      </c>
      <c r="D37" s="10">
        <v>2.35</v>
      </c>
      <c r="E37" s="7"/>
      <c r="F37" s="7"/>
      <c r="G37" s="57"/>
    </row>
    <row r="38" spans="1:7">
      <c r="A38" s="40">
        <v>10</v>
      </c>
      <c r="B38" s="45" t="s">
        <v>94</v>
      </c>
      <c r="C38" s="44" t="s">
        <v>95</v>
      </c>
      <c r="D38" s="43">
        <v>97</v>
      </c>
      <c r="E38" s="7"/>
      <c r="F38" s="7"/>
      <c r="G38" s="57"/>
    </row>
    <row r="39" spans="1:7" ht="30">
      <c r="A39" s="40">
        <v>11</v>
      </c>
      <c r="B39" s="9" t="s">
        <v>97</v>
      </c>
      <c r="C39" s="40" t="s">
        <v>96</v>
      </c>
      <c r="D39" s="10">
        <v>102</v>
      </c>
      <c r="E39" s="7"/>
      <c r="F39" s="7"/>
      <c r="G39" s="58"/>
    </row>
    <row r="40" spans="1:7">
      <c r="A40" s="21"/>
      <c r="B40" s="16" t="s">
        <v>74</v>
      </c>
      <c r="C40" s="21"/>
      <c r="D40" s="10"/>
      <c r="E40" s="7"/>
      <c r="F40" s="7"/>
      <c r="G40" s="7"/>
    </row>
    <row r="41" spans="1:7" ht="105">
      <c r="A41" s="21">
        <v>1</v>
      </c>
      <c r="B41" s="9" t="s">
        <v>42</v>
      </c>
      <c r="C41" s="22" t="s">
        <v>41</v>
      </c>
      <c r="D41" s="13">
        <v>1</v>
      </c>
      <c r="E41" s="7"/>
      <c r="F41" s="7"/>
      <c r="G41" s="56">
        <v>7.1300000000000002E-2</v>
      </c>
    </row>
    <row r="42" spans="1:7" ht="15.75">
      <c r="A42" s="21">
        <v>2</v>
      </c>
      <c r="B42" s="9" t="s">
        <v>24</v>
      </c>
      <c r="C42" s="21" t="s">
        <v>18</v>
      </c>
      <c r="D42" s="10">
        <v>1.6000000000000001E-3</v>
      </c>
      <c r="E42" s="7"/>
      <c r="F42" s="7"/>
      <c r="G42" s="57"/>
    </row>
    <row r="43" spans="1:7" ht="15.75">
      <c r="A43" s="21">
        <v>3</v>
      </c>
      <c r="B43" s="9" t="s">
        <v>25</v>
      </c>
      <c r="C43" s="21" t="s">
        <v>6</v>
      </c>
      <c r="D43" s="12">
        <v>1.6</v>
      </c>
      <c r="E43" s="7"/>
      <c r="F43" s="7"/>
      <c r="G43" s="57"/>
    </row>
    <row r="44" spans="1:7" ht="15.75">
      <c r="A44" s="21">
        <v>4</v>
      </c>
      <c r="B44" s="9" t="s">
        <v>14</v>
      </c>
      <c r="C44" s="21" t="s">
        <v>6</v>
      </c>
      <c r="D44" s="12">
        <v>1.6</v>
      </c>
      <c r="E44" s="7"/>
      <c r="F44" s="7"/>
      <c r="G44" s="57"/>
    </row>
    <row r="45" spans="1:7" ht="45">
      <c r="A45" s="21">
        <v>5</v>
      </c>
      <c r="B45" s="9" t="s">
        <v>85</v>
      </c>
      <c r="C45" s="21" t="s">
        <v>8</v>
      </c>
      <c r="D45" s="35">
        <v>0.10362</v>
      </c>
      <c r="E45" s="7"/>
      <c r="F45" s="7"/>
      <c r="G45" s="57"/>
    </row>
    <row r="46" spans="1:7">
      <c r="A46" s="21">
        <v>6</v>
      </c>
      <c r="B46" s="11" t="s">
        <v>43</v>
      </c>
      <c r="C46" s="10" t="s">
        <v>10</v>
      </c>
      <c r="D46" s="13">
        <v>12</v>
      </c>
      <c r="E46" s="7"/>
      <c r="F46" s="7"/>
      <c r="G46" s="57"/>
    </row>
    <row r="47" spans="1:7">
      <c r="A47" s="21">
        <v>7</v>
      </c>
      <c r="B47" s="11" t="s">
        <v>44</v>
      </c>
      <c r="C47" s="10" t="s">
        <v>10</v>
      </c>
      <c r="D47" s="13">
        <v>9</v>
      </c>
      <c r="E47" s="7"/>
      <c r="F47" s="7"/>
      <c r="G47" s="57"/>
    </row>
    <row r="48" spans="1:7">
      <c r="A48" s="21">
        <v>8</v>
      </c>
      <c r="B48" s="11" t="s">
        <v>20</v>
      </c>
      <c r="C48" s="10" t="s">
        <v>8</v>
      </c>
      <c r="D48" s="18">
        <v>2.9999999999999997E-4</v>
      </c>
      <c r="E48" s="7"/>
      <c r="F48" s="7"/>
      <c r="G48" s="57"/>
    </row>
    <row r="49" spans="1:7">
      <c r="A49" s="21">
        <v>9</v>
      </c>
      <c r="B49" s="9" t="s">
        <v>13</v>
      </c>
      <c r="C49" s="21" t="s">
        <v>12</v>
      </c>
      <c r="D49" s="13">
        <v>1</v>
      </c>
      <c r="E49" s="7"/>
      <c r="F49" s="7"/>
      <c r="G49" s="57"/>
    </row>
    <row r="50" spans="1:7" ht="30">
      <c r="A50" s="21">
        <v>10</v>
      </c>
      <c r="B50" s="19" t="s">
        <v>21</v>
      </c>
      <c r="C50" s="21" t="s">
        <v>16</v>
      </c>
      <c r="D50" s="10">
        <v>0.04</v>
      </c>
      <c r="E50" s="7"/>
      <c r="F50" s="7"/>
      <c r="G50" s="58"/>
    </row>
    <row r="51" spans="1:7" s="6" customFormat="1" ht="22.5" customHeight="1">
      <c r="B51" s="23" t="s">
        <v>7</v>
      </c>
      <c r="C51" s="23"/>
      <c r="D51" s="23"/>
      <c r="E51" s="23"/>
      <c r="F51" s="37"/>
      <c r="G51" s="48">
        <f>SUM(G11:G50)</f>
        <v>0.99990000000000001</v>
      </c>
    </row>
    <row r="52" spans="1:7" s="6" customFormat="1" ht="22.5" customHeight="1">
      <c r="B52" s="23" t="s">
        <v>101</v>
      </c>
      <c r="C52" s="23"/>
      <c r="D52" s="23"/>
      <c r="E52" s="23"/>
      <c r="F52" s="37"/>
      <c r="G52" s="49">
        <v>0.2</v>
      </c>
    </row>
    <row r="53" spans="1:7" s="6" customFormat="1" ht="22.5" customHeight="1">
      <c r="B53" s="23" t="s">
        <v>7</v>
      </c>
      <c r="C53" s="23"/>
      <c r="D53" s="23"/>
      <c r="E53" s="23"/>
      <c r="F53" s="37"/>
      <c r="G53" s="37"/>
    </row>
    <row r="54" spans="1:7" s="6" customFormat="1" ht="22.5" customHeight="1"/>
    <row r="55" spans="1:7" s="6" customFormat="1" ht="18" customHeight="1"/>
    <row r="56" spans="1:7" s="6" customFormat="1" ht="18" customHeight="1"/>
    <row r="57" spans="1:7" s="6" customFormat="1" ht="18" customHeight="1"/>
    <row r="58" spans="1:7" s="6" customFormat="1" ht="18" customHeight="1"/>
  </sheetData>
  <mergeCells count="14">
    <mergeCell ref="G41:G50"/>
    <mergeCell ref="G4:G8"/>
    <mergeCell ref="G11:G15"/>
    <mergeCell ref="G16:G21"/>
    <mergeCell ref="G23:G27"/>
    <mergeCell ref="G29:G39"/>
    <mergeCell ref="C5:C6"/>
    <mergeCell ref="D5:D6"/>
    <mergeCell ref="A1:F1"/>
    <mergeCell ref="A2:F2"/>
    <mergeCell ref="E4:E8"/>
    <mergeCell ref="F4:F8"/>
    <mergeCell ref="A5:A6"/>
    <mergeCell ref="B5:B6"/>
  </mergeCells>
  <pageMargins left="0.31496062992125984" right="0.11811023622047245" top="0.35433070866141736" bottom="0.19685039370078741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topLeftCell="A3" workbookViewId="0">
      <selection activeCell="L11" sqref="L11"/>
    </sheetView>
  </sheetViews>
  <sheetFormatPr defaultRowHeight="15"/>
  <cols>
    <col min="1" max="1" width="5.42578125" style="1" customWidth="1"/>
    <col min="2" max="2" width="49.7109375" style="1" customWidth="1"/>
    <col min="3" max="3" width="8" style="1" customWidth="1"/>
    <col min="4" max="4" width="10.42578125" style="1" customWidth="1"/>
    <col min="5" max="5" width="11.5703125" style="1" customWidth="1"/>
    <col min="6" max="6" width="11.85546875" style="1" customWidth="1"/>
    <col min="7" max="7" width="13" style="1" customWidth="1"/>
    <col min="8" max="16384" width="9.140625" style="1"/>
  </cols>
  <sheetData>
    <row r="1" spans="1:7" ht="26.25" customHeight="1">
      <c r="A1" s="52" t="s">
        <v>90</v>
      </c>
      <c r="B1" s="52"/>
      <c r="C1" s="52"/>
      <c r="D1" s="52"/>
      <c r="E1" s="52"/>
      <c r="F1" s="52"/>
    </row>
    <row r="2" spans="1:7" ht="74.25" customHeight="1">
      <c r="A2" s="53" t="s">
        <v>92</v>
      </c>
      <c r="B2" s="53"/>
      <c r="C2" s="53"/>
      <c r="D2" s="53"/>
      <c r="E2" s="53"/>
      <c r="F2" s="53"/>
    </row>
    <row r="3" spans="1:7" ht="18" customHeight="1">
      <c r="A3" s="24"/>
      <c r="B3" s="24"/>
      <c r="C3" s="24"/>
      <c r="D3" s="24"/>
      <c r="E3" s="24"/>
      <c r="F3" s="24"/>
      <c r="G3" s="50"/>
    </row>
    <row r="4" spans="1:7" s="3" customFormat="1" ht="17.25" customHeight="1">
      <c r="A4" s="25"/>
      <c r="B4" s="25"/>
      <c r="C4" s="25"/>
      <c r="D4" s="25"/>
      <c r="E4" s="59" t="s">
        <v>50</v>
      </c>
      <c r="F4" s="59" t="s">
        <v>51</v>
      </c>
      <c r="G4" s="59" t="s">
        <v>102</v>
      </c>
    </row>
    <row r="5" spans="1:7" s="3" customFormat="1" ht="23.25" customHeight="1">
      <c r="A5" s="60" t="s">
        <v>52</v>
      </c>
      <c r="B5" s="60" t="s">
        <v>53</v>
      </c>
      <c r="C5" s="61" t="s">
        <v>54</v>
      </c>
      <c r="D5" s="60" t="s">
        <v>55</v>
      </c>
      <c r="E5" s="60"/>
      <c r="F5" s="60"/>
      <c r="G5" s="60"/>
    </row>
    <row r="6" spans="1:7" s="3" customFormat="1" ht="23.25" customHeight="1">
      <c r="A6" s="60"/>
      <c r="B6" s="60"/>
      <c r="C6" s="59"/>
      <c r="D6" s="60"/>
      <c r="E6" s="60"/>
      <c r="F6" s="60"/>
      <c r="G6" s="60"/>
    </row>
    <row r="7" spans="1:7" s="3" customFormat="1" ht="17.25" customHeight="1">
      <c r="A7" s="26"/>
      <c r="B7" s="26"/>
      <c r="C7" s="26"/>
      <c r="D7" s="26"/>
      <c r="E7" s="60"/>
      <c r="F7" s="60"/>
      <c r="G7" s="60"/>
    </row>
    <row r="8" spans="1:7" s="3" customFormat="1" ht="17.25" customHeight="1">
      <c r="A8" s="27"/>
      <c r="B8" s="27"/>
      <c r="C8" s="27"/>
      <c r="D8" s="27"/>
      <c r="E8" s="61"/>
      <c r="F8" s="61"/>
      <c r="G8" s="61"/>
    </row>
    <row r="9" spans="1:7" ht="23.25" customHeight="1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42">
        <v>7</v>
      </c>
    </row>
    <row r="10" spans="1:7" ht="23.25" customHeight="1">
      <c r="A10" s="8"/>
      <c r="B10" s="28" t="s">
        <v>49</v>
      </c>
      <c r="C10" s="8"/>
      <c r="D10" s="8"/>
      <c r="E10" s="8"/>
      <c r="F10" s="8"/>
      <c r="G10" s="42"/>
    </row>
    <row r="11" spans="1:7" ht="36">
      <c r="A11" s="21">
        <v>1</v>
      </c>
      <c r="B11" s="29" t="s">
        <v>45</v>
      </c>
      <c r="C11" s="33" t="s">
        <v>65</v>
      </c>
      <c r="D11" s="10">
        <v>1.98E-3</v>
      </c>
      <c r="E11" s="7"/>
      <c r="F11" s="7"/>
      <c r="G11" s="56">
        <v>2.0899999999999998E-2</v>
      </c>
    </row>
    <row r="12" spans="1:7" ht="25.5" customHeight="1">
      <c r="A12" s="21">
        <v>2</v>
      </c>
      <c r="B12" s="29" t="s">
        <v>46</v>
      </c>
      <c r="C12" s="33" t="s">
        <v>66</v>
      </c>
      <c r="D12" s="12">
        <v>1.98</v>
      </c>
      <c r="E12" s="7"/>
      <c r="F12" s="7"/>
      <c r="G12" s="57"/>
    </row>
    <row r="13" spans="1:7" ht="36">
      <c r="A13" s="21">
        <v>3</v>
      </c>
      <c r="B13" s="29" t="s">
        <v>47</v>
      </c>
      <c r="C13" s="33" t="s">
        <v>66</v>
      </c>
      <c r="D13" s="12">
        <v>1.92</v>
      </c>
      <c r="E13" s="7"/>
      <c r="F13" s="7"/>
      <c r="G13" s="57"/>
    </row>
    <row r="14" spans="1:7" ht="36">
      <c r="A14" s="21">
        <v>4</v>
      </c>
      <c r="B14" s="30" t="s">
        <v>93</v>
      </c>
      <c r="C14" s="34" t="s">
        <v>48</v>
      </c>
      <c r="D14" s="15">
        <v>3.4000000000000002E-2</v>
      </c>
      <c r="E14" s="7"/>
      <c r="F14" s="7"/>
      <c r="G14" s="57"/>
    </row>
    <row r="15" spans="1:7" ht="24.75" customHeight="1">
      <c r="A15" s="21"/>
      <c r="B15" s="31" t="s">
        <v>56</v>
      </c>
      <c r="C15" s="33"/>
      <c r="D15" s="12"/>
      <c r="E15" s="7"/>
      <c r="F15" s="7"/>
      <c r="G15" s="58"/>
    </row>
    <row r="16" spans="1:7" ht="54">
      <c r="A16" s="21">
        <v>1</v>
      </c>
      <c r="B16" s="29" t="s">
        <v>87</v>
      </c>
      <c r="C16" s="33" t="s">
        <v>48</v>
      </c>
      <c r="D16" s="35">
        <v>0.59282999999999997</v>
      </c>
      <c r="E16" s="7"/>
      <c r="F16" s="7"/>
      <c r="G16" s="56">
        <v>6.6000000000000003E-2</v>
      </c>
    </row>
    <row r="17" spans="1:7" ht="22.5" customHeight="1">
      <c r="A17" s="21">
        <v>2</v>
      </c>
      <c r="B17" s="30" t="s">
        <v>57</v>
      </c>
      <c r="C17" s="34" t="s">
        <v>58</v>
      </c>
      <c r="D17" s="14">
        <v>52.5</v>
      </c>
      <c r="E17" s="7"/>
      <c r="F17" s="7"/>
      <c r="G17" s="57"/>
    </row>
    <row r="18" spans="1:7" ht="36">
      <c r="A18" s="21">
        <v>3</v>
      </c>
      <c r="B18" s="30" t="s">
        <v>59</v>
      </c>
      <c r="C18" s="34" t="s">
        <v>58</v>
      </c>
      <c r="D18" s="13">
        <v>14</v>
      </c>
      <c r="E18" s="7"/>
      <c r="F18" s="7"/>
      <c r="G18" s="57"/>
    </row>
    <row r="19" spans="1:7" ht="36">
      <c r="A19" s="21">
        <v>4</v>
      </c>
      <c r="B19" s="30" t="s">
        <v>60</v>
      </c>
      <c r="C19" s="34" t="s">
        <v>48</v>
      </c>
      <c r="D19" s="15">
        <v>1.4E-2</v>
      </c>
      <c r="E19" s="7"/>
      <c r="F19" s="7"/>
      <c r="G19" s="57"/>
    </row>
    <row r="20" spans="1:7" ht="21.75" customHeight="1">
      <c r="A20" s="21">
        <v>5</v>
      </c>
      <c r="B20" s="29" t="s">
        <v>64</v>
      </c>
      <c r="C20" s="33" t="s">
        <v>61</v>
      </c>
      <c r="D20" s="13">
        <v>7</v>
      </c>
      <c r="E20" s="7"/>
      <c r="F20" s="7"/>
      <c r="G20" s="57"/>
    </row>
    <row r="21" spans="1:7" ht="21.75" customHeight="1">
      <c r="A21" s="21">
        <v>6</v>
      </c>
      <c r="B21" s="38" t="s">
        <v>62</v>
      </c>
      <c r="C21" s="33" t="s">
        <v>67</v>
      </c>
      <c r="D21" s="10">
        <v>0.17219999999999999</v>
      </c>
      <c r="E21" s="7"/>
      <c r="F21" s="7"/>
      <c r="G21" s="58"/>
    </row>
    <row r="22" spans="1:7" ht="26.25" customHeight="1">
      <c r="A22" s="21"/>
      <c r="B22" s="28" t="s">
        <v>63</v>
      </c>
      <c r="C22" s="21"/>
      <c r="D22" s="36"/>
      <c r="E22" s="7"/>
      <c r="F22" s="7"/>
      <c r="G22" s="7"/>
    </row>
    <row r="23" spans="1:7" ht="36">
      <c r="A23" s="21">
        <v>1</v>
      </c>
      <c r="B23" s="30" t="s">
        <v>75</v>
      </c>
      <c r="C23" s="34" t="s">
        <v>48</v>
      </c>
      <c r="D23" s="18">
        <v>0.15359999999999999</v>
      </c>
      <c r="E23" s="7"/>
      <c r="F23" s="7"/>
      <c r="G23" s="56">
        <v>5.8999999999999997E-2</v>
      </c>
    </row>
    <row r="24" spans="1:7" ht="36">
      <c r="A24" s="10">
        <v>2</v>
      </c>
      <c r="B24" s="30" t="s">
        <v>59</v>
      </c>
      <c r="C24" s="34" t="s">
        <v>58</v>
      </c>
      <c r="D24" s="13">
        <v>80</v>
      </c>
      <c r="E24" s="7"/>
      <c r="F24" s="7"/>
      <c r="G24" s="57"/>
    </row>
    <row r="25" spans="1:7" ht="36">
      <c r="A25" s="10">
        <v>3</v>
      </c>
      <c r="B25" s="30" t="s">
        <v>60</v>
      </c>
      <c r="C25" s="34" t="s">
        <v>48</v>
      </c>
      <c r="D25" s="18">
        <v>1.21E-2</v>
      </c>
      <c r="E25" s="7"/>
      <c r="F25" s="7"/>
      <c r="G25" s="57"/>
    </row>
    <row r="26" spans="1:7" ht="24" customHeight="1">
      <c r="A26" s="10">
        <v>4</v>
      </c>
      <c r="B26" s="29" t="s">
        <v>64</v>
      </c>
      <c r="C26" s="33" t="s">
        <v>61</v>
      </c>
      <c r="D26" s="13">
        <v>40</v>
      </c>
      <c r="E26" s="7"/>
      <c r="F26" s="7"/>
      <c r="G26" s="57"/>
    </row>
    <row r="27" spans="1:7" ht="24" customHeight="1">
      <c r="A27" s="21">
        <v>5</v>
      </c>
      <c r="B27" s="38" t="s">
        <v>62</v>
      </c>
      <c r="C27" s="33" t="s">
        <v>67</v>
      </c>
      <c r="D27" s="10">
        <v>0.98399999999999999</v>
      </c>
      <c r="E27" s="7"/>
      <c r="F27" s="7"/>
      <c r="G27" s="58"/>
    </row>
    <row r="28" spans="1:7" ht="22.5" customHeight="1">
      <c r="A28" s="21"/>
      <c r="B28" s="28" t="s">
        <v>69</v>
      </c>
      <c r="C28" s="21"/>
      <c r="D28" s="10"/>
      <c r="E28" s="7"/>
      <c r="F28" s="7"/>
      <c r="G28" s="7"/>
    </row>
    <row r="29" spans="1:7" ht="77.25" customHeight="1">
      <c r="A29" s="21">
        <v>1</v>
      </c>
      <c r="B29" s="38" t="s">
        <v>71</v>
      </c>
      <c r="C29" s="39" t="s">
        <v>70</v>
      </c>
      <c r="D29" s="10">
        <v>16</v>
      </c>
      <c r="E29" s="12"/>
      <c r="F29" s="7"/>
      <c r="G29" s="56">
        <v>0.78269999999999995</v>
      </c>
    </row>
    <row r="30" spans="1:7" ht="77.25" customHeight="1">
      <c r="A30" s="21">
        <v>2</v>
      </c>
      <c r="B30" s="38" t="s">
        <v>72</v>
      </c>
      <c r="C30" s="39" t="s">
        <v>70</v>
      </c>
      <c r="D30" s="10">
        <v>31</v>
      </c>
      <c r="E30" s="12"/>
      <c r="F30" s="7"/>
      <c r="G30" s="57"/>
    </row>
    <row r="31" spans="1:7" ht="36.75">
      <c r="A31" s="21">
        <v>3</v>
      </c>
      <c r="B31" s="38" t="s">
        <v>76</v>
      </c>
      <c r="C31" s="39" t="s">
        <v>77</v>
      </c>
      <c r="D31" s="12">
        <v>1.4</v>
      </c>
      <c r="E31" s="12"/>
      <c r="F31" s="7"/>
      <c r="G31" s="57"/>
    </row>
    <row r="32" spans="1:7" ht="36.75">
      <c r="A32" s="21">
        <v>4</v>
      </c>
      <c r="B32" s="38" t="s">
        <v>78</v>
      </c>
      <c r="C32" s="39" t="s">
        <v>77</v>
      </c>
      <c r="D32" s="12">
        <v>2.4700000000000002</v>
      </c>
      <c r="E32" s="12"/>
      <c r="F32" s="7"/>
      <c r="G32" s="57"/>
    </row>
    <row r="33" spans="1:7" ht="36.75">
      <c r="A33" s="21">
        <v>5</v>
      </c>
      <c r="B33" s="38" t="s">
        <v>79</v>
      </c>
      <c r="C33" s="39" t="s">
        <v>77</v>
      </c>
      <c r="D33" s="12">
        <v>4.45</v>
      </c>
      <c r="E33" s="7"/>
      <c r="F33" s="7"/>
      <c r="G33" s="57"/>
    </row>
    <row r="34" spans="1:7" ht="36.75">
      <c r="A34" s="21">
        <v>6</v>
      </c>
      <c r="B34" s="38" t="s">
        <v>80</v>
      </c>
      <c r="C34" s="39" t="s">
        <v>77</v>
      </c>
      <c r="D34" s="10">
        <v>10.35</v>
      </c>
      <c r="E34" s="21"/>
      <c r="F34" s="7"/>
      <c r="G34" s="57"/>
    </row>
    <row r="35" spans="1:7" ht="36.75">
      <c r="A35" s="21">
        <v>7</v>
      </c>
      <c r="B35" s="38" t="s">
        <v>81</v>
      </c>
      <c r="C35" s="39" t="s">
        <v>77</v>
      </c>
      <c r="D35" s="10">
        <v>0.25</v>
      </c>
      <c r="E35" s="7"/>
      <c r="F35" s="7"/>
      <c r="G35" s="57"/>
    </row>
    <row r="36" spans="1:7" ht="36.75">
      <c r="A36" s="21">
        <v>8</v>
      </c>
      <c r="B36" s="38" t="s">
        <v>82</v>
      </c>
      <c r="C36" s="39" t="s">
        <v>77</v>
      </c>
      <c r="D36" s="12">
        <v>0.7</v>
      </c>
      <c r="E36" s="7"/>
      <c r="F36" s="7"/>
      <c r="G36" s="57"/>
    </row>
    <row r="37" spans="1:7" ht="55.5">
      <c r="A37" s="21">
        <v>9</v>
      </c>
      <c r="B37" s="38" t="s">
        <v>83</v>
      </c>
      <c r="C37" s="39" t="s">
        <v>77</v>
      </c>
      <c r="D37" s="10">
        <v>2.35</v>
      </c>
      <c r="E37" s="7"/>
      <c r="F37" s="7"/>
      <c r="G37" s="57"/>
    </row>
    <row r="38" spans="1:7" ht="24" customHeight="1">
      <c r="A38" s="40">
        <v>10</v>
      </c>
      <c r="B38" s="46" t="s">
        <v>98</v>
      </c>
      <c r="C38" s="39" t="s">
        <v>58</v>
      </c>
      <c r="D38" s="43">
        <v>97</v>
      </c>
      <c r="E38" s="7"/>
      <c r="F38" s="7"/>
      <c r="G38" s="57"/>
    </row>
    <row r="39" spans="1:7" ht="41.25" customHeight="1">
      <c r="A39" s="40">
        <v>11</v>
      </c>
      <c r="B39" s="47" t="s">
        <v>99</v>
      </c>
      <c r="C39" s="39" t="s">
        <v>61</v>
      </c>
      <c r="D39" s="10">
        <v>102</v>
      </c>
      <c r="E39" s="7"/>
      <c r="F39" s="7"/>
      <c r="G39" s="58"/>
    </row>
    <row r="40" spans="1:7" ht="27.75" customHeight="1">
      <c r="A40" s="21"/>
      <c r="B40" s="31" t="s">
        <v>84</v>
      </c>
      <c r="C40" s="21"/>
      <c r="D40" s="10"/>
      <c r="E40" s="7"/>
      <c r="F40" s="7"/>
      <c r="G40" s="7"/>
    </row>
    <row r="41" spans="1:7" ht="130.5" customHeight="1">
      <c r="A41" s="21">
        <v>1</v>
      </c>
      <c r="B41" s="32" t="s">
        <v>91</v>
      </c>
      <c r="C41" s="39" t="s">
        <v>70</v>
      </c>
      <c r="D41" s="13">
        <v>1</v>
      </c>
      <c r="E41" s="7"/>
      <c r="F41" s="7"/>
      <c r="G41" s="56">
        <v>7.1300000000000002E-2</v>
      </c>
    </row>
    <row r="42" spans="1:7" ht="36">
      <c r="A42" s="21">
        <v>2</v>
      </c>
      <c r="B42" s="29" t="s">
        <v>45</v>
      </c>
      <c r="C42" s="33" t="s">
        <v>65</v>
      </c>
      <c r="D42" s="10">
        <v>1.6000000000000001E-3</v>
      </c>
      <c r="E42" s="7"/>
      <c r="F42" s="7"/>
      <c r="G42" s="57"/>
    </row>
    <row r="43" spans="1:7" ht="24.75" customHeight="1">
      <c r="A43" s="21">
        <v>3</v>
      </c>
      <c r="B43" s="29" t="s">
        <v>46</v>
      </c>
      <c r="C43" s="33" t="s">
        <v>66</v>
      </c>
      <c r="D43" s="12">
        <v>1.6</v>
      </c>
      <c r="E43" s="7"/>
      <c r="F43" s="7"/>
      <c r="G43" s="57"/>
    </row>
    <row r="44" spans="1:7" ht="36">
      <c r="A44" s="21">
        <v>4</v>
      </c>
      <c r="B44" s="29" t="s">
        <v>47</v>
      </c>
      <c r="C44" s="33" t="s">
        <v>66</v>
      </c>
      <c r="D44" s="12">
        <v>1.6</v>
      </c>
      <c r="E44" s="7"/>
      <c r="F44" s="7"/>
      <c r="G44" s="57"/>
    </row>
    <row r="45" spans="1:7" ht="54">
      <c r="A45" s="21">
        <v>5</v>
      </c>
      <c r="B45" s="29" t="s">
        <v>86</v>
      </c>
      <c r="C45" s="33" t="s">
        <v>48</v>
      </c>
      <c r="D45" s="35">
        <v>0.10362</v>
      </c>
      <c r="E45" s="7"/>
      <c r="F45" s="7"/>
      <c r="G45" s="57"/>
    </row>
    <row r="46" spans="1:7" ht="18">
      <c r="A46" s="21">
        <v>6</v>
      </c>
      <c r="B46" s="29" t="s">
        <v>88</v>
      </c>
      <c r="C46" s="33" t="s">
        <v>58</v>
      </c>
      <c r="D46" s="13">
        <v>12</v>
      </c>
      <c r="E46" s="7"/>
      <c r="F46" s="7"/>
      <c r="G46" s="57"/>
    </row>
    <row r="47" spans="1:7" ht="18">
      <c r="A47" s="21">
        <v>7</v>
      </c>
      <c r="B47" s="29" t="s">
        <v>89</v>
      </c>
      <c r="C47" s="33" t="s">
        <v>58</v>
      </c>
      <c r="D47" s="13">
        <v>9</v>
      </c>
      <c r="E47" s="7"/>
      <c r="F47" s="7"/>
      <c r="G47" s="57"/>
    </row>
    <row r="48" spans="1:7" ht="36">
      <c r="A48" s="21">
        <v>8</v>
      </c>
      <c r="B48" s="30" t="s">
        <v>60</v>
      </c>
      <c r="C48" s="34" t="s">
        <v>48</v>
      </c>
      <c r="D48" s="18">
        <v>2.9999999999999997E-4</v>
      </c>
      <c r="E48" s="7"/>
      <c r="F48" s="7"/>
      <c r="G48" s="57"/>
    </row>
    <row r="49" spans="1:7" ht="18">
      <c r="A49" s="21">
        <v>9</v>
      </c>
      <c r="B49" s="29" t="s">
        <v>64</v>
      </c>
      <c r="C49" s="33" t="s">
        <v>61</v>
      </c>
      <c r="D49" s="13">
        <v>1</v>
      </c>
      <c r="E49" s="7"/>
      <c r="F49" s="7"/>
      <c r="G49" s="57"/>
    </row>
    <row r="50" spans="1:7" ht="18.75">
      <c r="A50" s="21">
        <v>10</v>
      </c>
      <c r="B50" s="38" t="s">
        <v>62</v>
      </c>
      <c r="C50" s="33" t="s">
        <v>67</v>
      </c>
      <c r="D50" s="10">
        <v>0.04</v>
      </c>
      <c r="E50" s="7"/>
      <c r="F50" s="7"/>
      <c r="G50" s="58"/>
    </row>
    <row r="51" spans="1:7" s="6" customFormat="1" ht="22.5" customHeight="1">
      <c r="B51" s="23" t="s">
        <v>7</v>
      </c>
      <c r="C51" s="23"/>
      <c r="D51" s="23"/>
      <c r="E51" s="23"/>
      <c r="F51" s="37"/>
      <c r="G51" s="48">
        <f>SUM(G11:G50)</f>
        <v>0.99990000000000001</v>
      </c>
    </row>
    <row r="52" spans="1:7" s="6" customFormat="1" ht="22.5" customHeight="1">
      <c r="B52" s="23" t="s">
        <v>23</v>
      </c>
      <c r="C52" s="23"/>
      <c r="D52" s="23"/>
      <c r="E52" s="23"/>
      <c r="F52" s="37"/>
      <c r="G52" s="49">
        <v>0.2</v>
      </c>
    </row>
    <row r="53" spans="1:7" s="6" customFormat="1" ht="22.5" customHeight="1">
      <c r="B53" s="23" t="s">
        <v>7</v>
      </c>
      <c r="C53" s="23"/>
      <c r="D53" s="23"/>
      <c r="E53" s="23"/>
      <c r="F53" s="37"/>
      <c r="G53" s="37"/>
    </row>
    <row r="54" spans="1:7" s="6" customFormat="1" ht="22.5" customHeight="1"/>
    <row r="55" spans="1:7" s="6" customFormat="1" ht="18" customHeight="1"/>
    <row r="56" spans="1:7" s="6" customFormat="1" ht="18" customHeight="1"/>
    <row r="57" spans="1:7" s="6" customFormat="1" ht="18" customHeight="1"/>
    <row r="58" spans="1:7" s="6" customFormat="1" ht="18" customHeight="1"/>
  </sheetData>
  <mergeCells count="14">
    <mergeCell ref="A1:F1"/>
    <mergeCell ref="A2:F2"/>
    <mergeCell ref="E4:E8"/>
    <mergeCell ref="F4:F8"/>
    <mergeCell ref="A5:A6"/>
    <mergeCell ref="B5:B6"/>
    <mergeCell ref="C5:C6"/>
    <mergeCell ref="D5:D6"/>
    <mergeCell ref="G41:G50"/>
    <mergeCell ref="G4:G8"/>
    <mergeCell ref="G11:G15"/>
    <mergeCell ref="G16:G21"/>
    <mergeCell ref="G23:G27"/>
    <mergeCell ref="G29:G39"/>
  </mergeCells>
  <pageMargins left="0.31496062992125984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Ծավալաթերթ</vt:lpstr>
      <vt:lpstr>Об.лист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2020-06-04T11:30:34Z</dcterms:modified>
</cp:coreProperties>
</file>